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aira.tose"/>
  <workbookPr/>
  <bookViews>
    <workbookView activeTab="1" xWindow="240" yWindow="60" windowWidth="0" windowHeight="0" tabRatio="500"/>
  </bookViews>
  <sheets>
    <sheet name="orcamento" sheetId="1" r:id="rId4"/>
    <sheet name="BDI" sheetId="2" r:id="rId5"/>
  </sheets>
  <definedNames>
    <definedName name="JR_PAGE_ANCHOR_0_1">#REF!</definedName>
    <definedName name="_xlnm.Print_Area" localSheetId="1">BDI!$A$1:$H$27</definedName>
  </definedNames>
  <calcPr/>
  <extLst>
    <ext uri="smNativeData">
      <pm:revision xmlns:pm="smNativeData" day="1778087268" val="982" rev="124" revOS="4" revMin="124" revMax="0"/>
      <pm:docPrefs xmlns:pm="smNativeData" id="1778087268" fixedDigits="0" showNotice="1" showFrameBounds="1" autoChart="1" recalcOnPrint="1" recalcOnCopy="1" finalRounding="1" compatTextArt="1" tab="567" useDefinedPrintRange="1" printArea="markedSheets"/>
      <pm:compatibility xmlns:pm="smNativeData" id="1778087268" overlapCells="1"/>
      <pm:defCurrency xmlns:pm="smNativeData" id="1778087268"/>
      <pm:pdfExportOpt xmlns:pm="smNativeData" pagesRangeIndex="1" pagesSelectionIndex="0" qualityIndex="0" embedFonts="2" useJpegs="0" useSubsetFonts="1" useAlpha="1" relativeLinks="0" taggedPdf="1" pane="0" zoom="0" zoomScale="100" layout="0" includeDoc="0" viewFlags="0" openViewer="1" jpegQuality="90" flags="252" exportWsNames="1" name="\\10.130.130.200\Rede\MÁIRA\1. EM EXECUÇÃO\2026.05 - FMSAI 2026\1. DISSIPADOR VILA EMA\2. LICITAÇÃO\07 - BDI.pdf"/>
    </ext>
  </extLst>
</workbook>
</file>

<file path=xl/sharedStrings.xml><?xml version="1.0" encoding="utf-8"?>
<sst xmlns="http://schemas.openxmlformats.org/spreadsheetml/2006/main" count="164" uniqueCount="122">
  <si>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</si>
  <si>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</si>
  <si>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</si>
  <si>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</si>
  <si>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</si>
  <si>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</si>
  <si>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</si>
  <si>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</si>
  <si>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</si>
  <si>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</si>
  <si>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</si>
  <si>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</si>
  <si>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02.08.020</t>
  </si>
  <si>
    <t>Placa de identificação para obra</t>
  </si>
  <si>
    <t>SP Obras</t>
  </si>
  <si>
    <t>M2</t>
  </si>
  <si>
    <t>1.2</t>
  </si>
  <si>
    <t>02.02.150</t>
  </si>
  <si>
    <t>Locação de container tipo depósito - área mínima de 13,80 m²</t>
  </si>
  <si>
    <t>UNMES</t>
  </si>
  <si>
    <t>1.3</t>
  </si>
  <si>
    <t>02.01.180</t>
  </si>
  <si>
    <t>Banheiro químico modelo Standard, com manutenção conforme exigências da CETESB</t>
  </si>
  <si>
    <t>1.4</t>
  </si>
  <si>
    <t>02.10.060</t>
  </si>
  <si>
    <t>Locação de vias, calçadas, tanques e lagoas</t>
  </si>
  <si>
    <t>2</t>
  </si>
  <si>
    <t>DEMOLIÇÃO / RETIRADA DE ENTULHO</t>
  </si>
  <si>
    <t>2.1</t>
  </si>
  <si>
    <t>01.23.070</t>
  </si>
  <si>
    <t>Demarcação de área com disco de corte diamantado</t>
  </si>
  <si>
    <t>M</t>
  </si>
  <si>
    <t>2.2</t>
  </si>
  <si>
    <t>03.01.230</t>
  </si>
  <si>
    <t>Demolição mecanizada de concreto simples, inclusive fragmentação e acomodação do material</t>
  </si>
  <si>
    <t>M3</t>
  </si>
  <si>
    <t>2.3</t>
  </si>
  <si>
    <t>02.09.130</t>
  </si>
  <si>
    <t>Limpeza mecanizada do terreno, inclusive troncos com diâmetro acima de 15 cm até 50 cm, com caminhão à disposição dentro da obra, até o raio de 1 km</t>
  </si>
  <si>
    <t>2.4</t>
  </si>
  <si>
    <t>05.08.120</t>
  </si>
  <si>
    <t>Transporte de entulho, para distâncias superiores ao 15° km até o 20° km</t>
  </si>
  <si>
    <t>2.5</t>
  </si>
  <si>
    <t>05.08.220</t>
  </si>
  <si>
    <t>Carregamento mecanizado de entulho fragmentado, com caminhão à disposição dentro da obra, até o raio de 1 km</t>
  </si>
  <si>
    <t>3</t>
  </si>
  <si>
    <t>MOVIMENTAÇÃO DE TERRA</t>
  </si>
  <si>
    <t>3.1</t>
  </si>
  <si>
    <t>07.01.020</t>
  </si>
  <si>
    <t>Escavação e carga mecanizada em solo de 1ª categoria, em campo aberto</t>
  </si>
  <si>
    <t>3.2</t>
  </si>
  <si>
    <t>08.01.040</t>
  </si>
  <si>
    <t>Escoramento de solo descontínuo</t>
  </si>
  <si>
    <t>3.3</t>
  </si>
  <si>
    <t>07.11.020</t>
  </si>
  <si>
    <t>Reaterro compactado mecanizado de vala ou cava com compactador</t>
  </si>
  <si>
    <t>3.4</t>
  </si>
  <si>
    <t>07.12.030</t>
  </si>
  <si>
    <t>Compactação de aterro mecanizado a 100% PN, sem fornecimento de solo em campo aberto</t>
  </si>
  <si>
    <t>3.5</t>
  </si>
  <si>
    <t>05.10.024</t>
  </si>
  <si>
    <t>Transporte de solo de 1ª e 2ª categoria por caminhão para distâncias superiores ao 10° km até o 15° km</t>
  </si>
  <si>
    <t>3.6</t>
  </si>
  <si>
    <t>08.07.090</t>
  </si>
  <si>
    <t>Esgotamento de águas superficiais com bomba de superfície ou submersa</t>
  </si>
  <si>
    <t>HPXh</t>
  </si>
  <si>
    <t>4</t>
  </si>
  <si>
    <t>ESTRUTURAS DE CONTENÇÃO - GABIÃO</t>
  </si>
  <si>
    <t>4.1</t>
  </si>
  <si>
    <t>11.18.140</t>
  </si>
  <si>
    <t>Lastro e/ou fundação em rachão mecanizado</t>
  </si>
  <si>
    <t>4.2</t>
  </si>
  <si>
    <t>92744</t>
  </si>
  <si>
    <t>MURO DE GABIÃO, ENCHIMENTO COM PEDRA DE MÃO TIPO RACHÃO, DE GRAVIDADE, COM GAIOLAS DE COMPRIMENTO IGUAL A 5 M, PARA MUROS COM ALTURA MENOR OU IGUAL A 4 M - FORNECIMENTO E EXECUÇÃO. AF_03/2024</t>
  </si>
  <si>
    <t>SINAPI</t>
  </si>
  <si>
    <t>4.3</t>
  </si>
  <si>
    <t>92756</t>
  </si>
  <si>
    <t>PROTEÇÃO SUPERFICIAL DE CANAL EM GABIÃO TIPO COLCHÃO, ALTURA DE 23 CENTÍMETROS, ENCHIMENTO COM PEDRA DE MÃO TIPO RACHÃO - FORNECIMENTO E EXECUÇÃO. AF_03/2024</t>
  </si>
  <si>
    <t>4.4</t>
  </si>
  <si>
    <t>11.01.100</t>
  </si>
  <si>
    <t>Concreto usinado, fck = 20 MPa</t>
  </si>
  <si>
    <t>4.5</t>
  </si>
  <si>
    <t>11.16.080</t>
  </si>
  <si>
    <t>Lançamento e adensamento de concreto ou massa por bombeamento</t>
  </si>
  <si>
    <t>4.6</t>
  </si>
  <si>
    <t>54.08.001</t>
  </si>
  <si>
    <t>Nivelamento e regularização de superfície e desempeno mecânico através de régua vibratória de pavimento em concreto</t>
  </si>
  <si>
    <t>5</t>
  </si>
  <si>
    <t>SERVIÇOS COMPLEMENTARES</t>
  </si>
  <si>
    <t>5.1</t>
  </si>
  <si>
    <t>34.02.020</t>
  </si>
  <si>
    <t>Plantio de grama batatais em placas (praças e áreas abertas)</t>
  </si>
  <si>
    <t>5.2</t>
  </si>
  <si>
    <t>55.01.020</t>
  </si>
  <si>
    <t>Limpeza final da obra</t>
  </si>
  <si>
    <t>VALOR BDI TOTAL:</t>
  </si>
  <si>
    <t>VALOR ORÇAMENTO:</t>
  </si>
  <si>
    <t>VALOR TOTAL:</t>
  </si>
  <si>
    <t>Eng° Guilherme H. G. Valim</t>
  </si>
  <si>
    <t>Secretaria de Infraestrutura</t>
  </si>
  <si>
    <t>FÓRMULA BDI (TCU)</t>
  </si>
  <si>
    <t>Sigla</t>
  </si>
  <si>
    <t>Descrição</t>
  </si>
  <si>
    <t>Percentuais Utilizados</t>
  </si>
  <si>
    <t>AC</t>
  </si>
  <si>
    <t>taxa de rateio da administração central</t>
  </si>
  <si>
    <t>S + G</t>
  </si>
  <si>
    <t>taxa representativa de seguros e taxa que representa o ônus das garantias exigidas em edital</t>
  </si>
  <si>
    <t>R</t>
  </si>
  <si>
    <t xml:space="preserve"> corresponde aos riscos e imprevistos</t>
  </si>
  <si>
    <t>DF</t>
  </si>
  <si>
    <t xml:space="preserve"> taxa representativa das despesas financeiras</t>
  </si>
  <si>
    <t>L</t>
  </si>
  <si>
    <t>corresponde à remuneração bruta do construtor</t>
  </si>
  <si>
    <t>I</t>
  </si>
  <si>
    <t>a taxa representativa dos tributos incidentes sobre o preço de venda (PIS 0,65%, Cofins 3,00%, e ISS 3,00%)</t>
  </si>
  <si>
    <t>Cálculo do BDI</t>
  </si>
  <si>
    <t>Lei 2405/83 - CTM</t>
  </si>
  <si>
    <t>§7º do Art. 147</t>
  </si>
  <si>
    <t>Parcela de incidencia ISS</t>
  </si>
  <si>
    <t>Alíquita ISS</t>
  </si>
  <si>
    <t>Taxa de incidencia no BDI</t>
  </si>
</sst>
</file>

<file path=xl/styles.xml><?xml version="1.0" encoding="utf-8"?>
<styleSheet xmlns="http://schemas.openxmlformats.org/spreadsheetml/2006/main">
  <numFmts count="13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R$ #,##0.00"/>
    <numFmt numFmtId="4" formatCode="#,##0.00"/>
    <numFmt numFmtId="165" formatCode="R$ ###,###,##0.00"/>
    <numFmt numFmtId="9" formatCode="0%"/>
    <numFmt numFmtId="10" formatCode="0.00%"/>
  </numFmts>
  <fonts count="13">
    <font>
      <name val="Arial"/>
      <family val="2"/>
      <color rgb="FF000000"/>
      <sz val="10"/>
      <extLst>
        <ext uri="smNativeData">
          <pm:charSpec xmlns:pm="smNativeData" id="1778087268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778087268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family val="2"/>
      <b/>
      <color rgb="FF000000"/>
      <sz val="7"/>
      <extLst>
        <ext uri="smNativeData">
          <pm:charSpec xmlns:pm="smNativeData" id="1778087268" ulstyle="none" kern="1">
            <pm:latin face="Arial" sz="14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Arial"/>
      <family val="2"/>
      <b/>
      <color rgb="FF000000"/>
      <sz val="6"/>
      <extLst>
        <ext uri="smNativeData">
          <pm:charSpec xmlns:pm="smNativeData" id="1778087268" ulstyle="none" kern="1">
            <pm:latin face="Arial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Arial"/>
      <family val="2"/>
      <color rgb="FF000000"/>
      <sz val="6"/>
      <extLst>
        <ext uri="smNativeData">
          <pm:charSpec xmlns:pm="smNativeData" id="1778087268" ulstyle="none" kern="1">
            <pm:latin face="Arial" sz="120" lang="default"/>
            <pm:cs face="Times New Roman" sz="120" lang="default"/>
            <pm:ea face="SimSun" sz="120" lang="default"/>
          </pm:charSpec>
        </ext>
      </extLst>
    </font>
    <font>
      <name val="Arial"/>
      <family val="2"/>
      <b/>
      <color rgb="FF000000"/>
      <sz val="5"/>
      <extLst>
        <ext uri="smNativeData">
          <pm:charSpec xmlns:pm="smNativeData" id="1778087268" ulstyle="none" kern="1">
            <pm:latin face="Arial" sz="100" lang="default" weight="bold"/>
            <pm:cs face="Times New Roman" sz="100" lang="default" weight="bold"/>
            <pm:ea face="SimSun" sz="100" lang="default" weight="bold"/>
          </pm:charSpec>
        </ext>
      </extLst>
    </font>
    <font>
      <name val="Arial"/>
      <family val="2"/>
      <color rgb="FF000000"/>
      <sz val="8"/>
      <extLst>
        <ext uri="smNativeData">
          <pm:charSpec xmlns:pm="smNativeData" id="1778087268" ulstyle="none" kern="1">
            <pm:latin face="Arial" sz="160" lang="default"/>
            <pm:cs face="Times New Roman" sz="160" lang="default"/>
            <pm:ea face="SimSun" sz="160" lang="default"/>
          </pm:charSpec>
        </ext>
      </extLst>
    </font>
    <font>
      <name val="Arial"/>
      <family val="2"/>
      <b/>
      <color rgb="FF000000"/>
      <sz val="8"/>
      <extLst>
        <ext uri="smNativeData">
          <pm:charSpec xmlns:pm="smNativeData" id="1778087268" ulstyle="none" kern="1">
            <pm:latin face="Arial" sz="16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color rgb="FF000000"/>
      <sz val="8"/>
      <extLst>
        <ext uri="smNativeData">
          <pm:charSpec xmlns:pm="smNativeData" id="1778087268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Times New Roman"/>
      <family val="1"/>
      <b/>
      <color rgb="FF000000"/>
      <sz val="8"/>
      <extLst>
        <ext uri="smNativeData">
          <pm:charSpec xmlns:pm="smNativeData" id="1778087268" ulstyle="none" kern="1">
            <pm:latin face="Times New Roman" sz="16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"/>
      <family val="1"/>
      <color rgb="FF000000"/>
      <sz val="8"/>
      <extLst>
        <ext uri="smNativeData">
          <pm:charSpec xmlns:pm="smNativeData" id="1778087268" ulstyle="none" kern="1">
            <pm:latin face="Times New Roman" sz="160" lang="default"/>
            <pm:cs face="Times New Roman" sz="240" lang="default"/>
            <pm:ea face="SimSun" sz="240" lang="default"/>
          </pm:charSpec>
        </ext>
      </extLst>
    </font>
    <font>
      <name val="Arial"/>
      <family val="2"/>
      <b/>
      <color rgb="FF000000"/>
      <sz val="8"/>
      <extLst>
        <ext uri="smNativeData">
          <pm:charSpec xmlns:pm="smNativeData" id="1778087268" ulstyle="none" kern="1">
            <pm:latin face="Arial" sz="16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Arial"/>
      <family val="2"/>
      <color rgb="FF000000"/>
      <sz val="8"/>
      <extLst>
        <ext uri="smNativeData">
          <pm:charSpec xmlns:pm="smNativeData" id="1778087268" ulstyle="none" kern="1">
            <pm:latin face="Arial" sz="160" lang="default"/>
            <pm:cs face="Times New Roman" sz="200" lang="default"/>
            <pm:ea face="SimSun" sz="200" lang="default"/>
          </pm:charSpec>
        </ext>
      </extLst>
    </font>
  </fonts>
  <fills count="2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  <bgColor rgb="FFFFFFFF"/>
        <extLst>
          <ext uri="smNativeData">
            <pm:shade xmlns:pm="smNativeData" id="1778087268" type="1" fgLvl="100" fgClr="00CCCCCC" bgLvl="0" bgClr="00FFFFFF"/>
          </ext>
        </extLst>
      </patternFill>
    </fill>
  </fills>
  <borders count="24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8087268"/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778087268">
            <pm:line position="top" type="1" style="0" width="50" dist="20" width2="20" rgb="000000"/>
            <pm:line position="left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778087268">
            <pm:line position="top" type="1" style="0" width="5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778087268">
            <pm:line position="top" type="1" style="0" width="50" dist="20" width2="20" rgb="000000"/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8087268">
            <pm:line position="bottom" type="1" style="0" width="20" dist="20" width2="20" rgb="000000"/>
            <pm:line position="left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8087268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8087268">
            <pm:line position="bottom" type="1" style="0" width="20" dist="20" width2="20" rgb="000000"/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20" dist="20" width2="20" rgb="000000"/>
            <pm:line position="left" type="1" style="0" width="50" dist="20" width2="20" rgb="000000"/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20" dist="20" width2="20" rgb="000000"/>
            <pm:line position="left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20" dist="20" width2="20" rgb="000000"/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20" dist="20" width2="20" rgb="000000"/>
            <pm:line position="left" type="1" style="0" width="5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5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8087268"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087268">
            <pm:line position="top" type="1" style="0" width="2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right" type="1" style="0" width="5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8087268"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n">
        <color rgb="FF000000"/>
      </top>
      <bottom style="thick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50" dist="20" width2="20" rgb="000000"/>
            <pm:line position="left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ck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778087268">
            <pm:line position="bottom" type="1" style="0" width="5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778087268">
            <pm:line position="bottom" type="1" style="0" width="50" dist="20" width2="20" rgb="000000"/>
            <pm:line position="right" type="1" style="0" width="5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8726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</borders>
  <cellStyleXfs count="2">
    <xf numFmtId="0" fontId="0" fillId="0" borderId="0" applyNumberFormat="1" applyFont="1" applyFill="1" applyBorder="1" applyAlignment="1" applyProtection="1"/>
    <xf numFmtId="9" fontId="0" fillId="0" borderId="0" applyNumberFormat="1" applyFont="1" applyFill="1" applyBorder="0" applyAlignment="1" applyProtection="0"/>
  </cellStyleXfs>
  <cellXfs count="54">
    <xf numFmtId="0" fontId="0" fillId="0" borderId="0" xfId="0"/>
    <xf numFmtId="9" fontId="0" fillId="0" borderId="0" xfId="1"/>
    <xf numFmtId="0" fontId="1" fillId="0" borderId="0" xfId="0" applyFont="1" applyAlignment="1" applyProtection="1">
      <alignment wrapText="1"/>
      <protection locked="0" hidden="0"/>
    </xf>
    <xf numFmtId="0" fontId="2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9" fillId="0" borderId="7" xfId="0" applyFont="1" applyBorder="1" applyAlignment="1">
      <alignment horizontal="center"/>
    </xf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0" borderId="12" xfId="0" applyFont="1" applyBorder="1"/>
    <xf numFmtId="10" fontId="10" fillId="0" borderId="13" xfId="1" applyNumberFormat="1" applyFont="1" applyBorder="1"/>
    <xf numFmtId="0" fontId="10" fillId="0" borderId="12" xfId="0" applyFont="1" applyBorder="1" applyAlignment="1">
      <alignment wrapText="1"/>
    </xf>
    <xf numFmtId="0" fontId="9" fillId="0" borderId="13" xfId="0" applyFont="1" applyBorder="1"/>
    <xf numFmtId="0" fontId="10" fillId="0" borderId="14" xfId="0" applyFont="1" applyBorder="1"/>
    <xf numFmtId="10" fontId="9" fillId="0" borderId="13" xfId="1" applyNumberFormat="1" applyFont="1" applyBorder="1"/>
    <xf numFmtId="0" fontId="10" fillId="0" borderId="11" xfId="0" applyFont="1" applyBorder="1"/>
    <xf numFmtId="0" fontId="10" fillId="0" borderId="12" xfId="0" applyFont="1" applyBorder="1" applyAlignment="1">
      <alignment horizontal="right"/>
    </xf>
    <xf numFmtId="0" fontId="10" fillId="0" borderId="15" xfId="0" applyFont="1" applyBorder="1"/>
    <xf numFmtId="0" fontId="10" fillId="0" borderId="16" xfId="0" applyFont="1" applyBorder="1"/>
    <xf numFmtId="0" fontId="10" fillId="0" borderId="17" xfId="0" applyFont="1" applyBorder="1"/>
    <xf numFmtId="9" fontId="10" fillId="0" borderId="12" xfId="0" applyNumberFormat="1" applyFont="1" applyBorder="1"/>
    <xf numFmtId="0" fontId="10" fillId="0" borderId="0" xfId="0" applyFont="1"/>
    <xf numFmtId="0" fontId="10" fillId="0" borderId="18" xfId="0" applyFont="1" applyBorder="1"/>
    <xf numFmtId="10" fontId="10" fillId="0" borderId="12" xfId="0" applyNumberFormat="1" applyFont="1" applyBorder="1"/>
    <xf numFmtId="0" fontId="10" fillId="0" borderId="19" xfId="0" applyFont="1" applyBorder="1"/>
    <xf numFmtId="10" fontId="10" fillId="0" borderId="20" xfId="1" applyNumberFormat="1" applyFont="1" applyBorder="1"/>
    <xf numFmtId="0" fontId="10" fillId="0" borderId="20" xfId="0" applyFont="1" applyBorder="1"/>
    <xf numFmtId="0" fontId="10" fillId="0" borderId="21" xfId="0" applyFont="1" applyBorder="1"/>
    <xf numFmtId="0" fontId="10" fillId="0" borderId="22" xfId="0" applyFont="1" applyBorder="1"/>
    <xf numFmtId="0" fontId="8" fillId="0" borderId="0" xfId="0" applyFont="1" applyAlignment="1" applyProtection="1">
      <alignment wrapText="1"/>
      <protection locked="0" hidden="0"/>
    </xf>
    <xf numFmtId="0" fontId="11" fillId="0" borderId="0" xfId="0" applyFont="1" applyAlignment="1">
      <alignment horizontal="right" vertical="center" wrapText="1"/>
    </xf>
    <xf numFmtId="0" fontId="12" fillId="0" borderId="1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24" borderId="2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165" fontId="4" fillId="0" borderId="1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" xfId="0" builtinId="0" customBuiltin="1"/>
    <cellStyle name="Percent" xfId="1" builtinId="5" customBuiltin="1"/>
  </cellStyles>
  <tableStyles count="0"/>
  <extLst>
    <ext uri="smNativeData">
      <pm:charStyles xmlns:pm="smNativeData" id="1778087268" count="1">
        <pm:charStyle name="Normal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 ?>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 ?>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704850</xdr:colOff>
      <xdr:row>1</xdr:row>
      <xdr:rowOff>0</xdr:rowOff>
    </xdr:to>
    <xdr:pic macro="">
      <xdr:nvPicPr>
        <xdr:cNvPr id="2" name="Picture"/>
        <xdr:cNvPicPr>
          <a:extLst>
            <a:ext uri="smNativeData">
              <pm:smNativeData xmlns:pm="smNativeData" val="SMDATA_13_ZHX7aRMAAAAlAAAAEQAAAI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jAAAABAAAAGQAAAAXAAAAFAAAAAAAAAAAAAAA/38AAP9/AAAAAAAACQAAAAQAAABBVQvoDAAAABAAAAAAAAAAAAAAAAAAAAAAAAAAHgAAAGgAAAAAAAAAAAAAAAAAAAAAAAAAAAAAABAnAAAQJwAAAAAAAAAAAAAAAAAAAAAAAAAAAAAAAAAAAAAAAAAAAAAUAAAAAAAAAMDA/wAAAAAAZAAAADIAAAAAAAAAZAAAAAAAAAB/f38ACgAAACEAAAAwAAAALAAAAAAAAAAAAAAAAAAAAAEAAAAHAAAAAAAABAAAAAAAAAAAGigAAKQGAAABAAAA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18910" cy="1079500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60325</xdr:rowOff>
    </xdr:from>
    <xdr:to>
      <xdr:col>7</xdr:col>
      <xdr:colOff>704850</xdr:colOff>
      <xdr:row>0</xdr:row>
      <xdr:rowOff>1133475</xdr:rowOff>
    </xdr:to>
    <xdr:pic macro="">
      <xdr:nvPicPr>
        <xdr:cNvPr id="2" name="Imagem1"/>
        <xdr:cNvPicPr>
          <a:extLst>
            <a:ext uri="smNativeData">
              <pm:smNativeData xmlns:pm="smNativeData" val="SMDATA_13_ZHX7aRMAAAAlAAAAEQAAAI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jAAAABAAAAGQAAAAXAAAAFAAAAAAAAAAAAAAA/38AAP9/AAAAAAAACQAAAAQAAAAAAACmDAAAABAAAAAAAAAAAAAAAAAAAAAAAAAAHgAAAGgAAAAAAAAAAAAAAAAAAAAAAAAAAAAAABAnAAAQJwAAAAAAAAAAAAAAAAAAAAAAAAAAAAAAAAAAAAAAAAAAAAAUAAAAAAAAAMDA/wAAAAAAZAAAADIAAAAAAAAAZAAAAAAAAAB/f38ACgAAACEAAAAwAAAALAAAAAAAAAAAAAAAMAAAAAAAAAAHAAAAiQMABAAAAABfAAAAGigAAJoGAAABAAAA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325"/>
          <a:ext cx="6518910" cy="1073150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9"/>
  <sheetViews>
    <sheetView view="normal" workbookViewId="0">
      <selection activeCell="E10" sqref="E10"/>
    </sheetView>
  </sheetViews>
  <sheetFormatPr defaultRowHeight="13.45"/>
  <cols>
    <col min="1" max="1" width="7.495495" customWidth="1"/>
    <col min="2" max="2" width="8.333333" customWidth="1"/>
    <col min="3" max="3" width="34.162162" customWidth="1"/>
    <col min="4" max="4" width="7.495495" customWidth="1"/>
    <col min="5" max="5" width="6.666667" customWidth="1"/>
    <col min="6" max="6" width="8.333333" customWidth="1"/>
    <col min="7" max="8" width="10.000000" customWidth="1"/>
  </cols>
  <sheetData>
    <row r="1" spans="1:8" ht="85" customHeight="1">
      <c r="A1" s="2"/>
      <c r="B1" s="2"/>
      <c r="C1" s="2"/>
      <c r="D1" s="2"/>
      <c r="E1" s="2"/>
      <c r="F1" s="2"/>
      <c r="G1" s="2"/>
      <c r="H1" s="2"/>
    </row>
    <row r="2" spans="1:8" ht="10" customHeight="1">
      <c r="A2" s="2"/>
      <c r="B2" s="3" t="s">
        <v>0</v>
      </c>
      <c r="C2" s="3"/>
      <c r="D2" s="3"/>
      <c r="E2" s="3"/>
      <c r="F2" s="3"/>
      <c r="G2" s="3"/>
      <c r="H2" s="2"/>
    </row>
    <row r="3" spans="1:8" ht="22" customHeight="1">
      <c r="A3" s="42" t="s">
        <v>1</v>
      </c>
      <c r="B3" s="42" t="s">
        <v>2</v>
      </c>
      <c r="C3" s="42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2" t="s">
        <v>8</v>
      </c>
    </row>
    <row r="4" spans="1:8" ht="20" customHeight="1">
      <c r="A4" s="43" t="s">
        <v>9</v>
      </c>
      <c r="B4" s="43" t="s">
        <v>10</v>
      </c>
      <c r="C4" s="43"/>
      <c r="D4" s="43"/>
      <c r="E4" s="43"/>
      <c r="F4" s="43"/>
      <c r="G4" s="43"/>
      <c r="H4" s="44" t="n">
        <v>12714.1299999999992</v>
      </c>
    </row>
    <row r="5" spans="1:8">
      <c r="A5" s="45" t="s">
        <v>11</v>
      </c>
      <c r="B5" s="46" t="s">
        <v>12</v>
      </c>
      <c r="C5" s="47" t="s">
        <v>13</v>
      </c>
      <c r="D5" s="46" t="s">
        <v>14</v>
      </c>
      <c r="E5" s="46" t="s">
        <v>15</v>
      </c>
      <c r="F5" s="48" t="n">
        <v>6</v>
      </c>
      <c r="G5" s="49" t="n">
        <v>889.600000000000023</v>
      </c>
      <c r="H5" s="50" t="n">
        <v>5337.60000000000036</v>
      </c>
    </row>
    <row r="6" spans="1:8">
      <c r="A6" s="45" t="s">
        <v>16</v>
      </c>
      <c r="B6" s="46" t="s">
        <v>17</v>
      </c>
      <c r="C6" s="47" t="s">
        <v>18</v>
      </c>
      <c r="D6" s="46" t="s">
        <v>14</v>
      </c>
      <c r="E6" s="46" t="s">
        <v>19</v>
      </c>
      <c r="F6" s="48" t="n">
        <v>3</v>
      </c>
      <c r="G6" s="49" t="n">
        <v>999.519999999999982</v>
      </c>
      <c r="H6" s="50" t="n">
        <v>2998.55999999999995</v>
      </c>
    </row>
    <row r="7" spans="1:8">
      <c r="A7" s="45" t="s">
        <v>20</v>
      </c>
      <c r="B7" s="46" t="s">
        <v>21</v>
      </c>
      <c r="C7" s="47" t="s">
        <v>22</v>
      </c>
      <c r="D7" s="46" t="s">
        <v>14</v>
      </c>
      <c r="E7" s="46" t="s">
        <v>19</v>
      </c>
      <c r="F7" s="48" t="n">
        <v>3</v>
      </c>
      <c r="G7" s="49" t="n">
        <v>1213.99000000000001</v>
      </c>
      <c r="H7" s="50" t="n">
        <v>3641.9699999999998</v>
      </c>
    </row>
    <row r="8" spans="1:8">
      <c r="A8" s="45" t="s">
        <v>23</v>
      </c>
      <c r="B8" s="46" t="s">
        <v>24</v>
      </c>
      <c r="C8" s="47" t="s">
        <v>25</v>
      </c>
      <c r="D8" s="46" t="s">
        <v>14</v>
      </c>
      <c r="E8" s="46" t="s">
        <v>15</v>
      </c>
      <c r="F8" s="48" t="n">
        <v>400</v>
      </c>
      <c r="G8" s="49" t="n">
        <v>1.84000000000000004</v>
      </c>
      <c r="H8" s="50" t="n">
        <v>736</v>
      </c>
    </row>
    <row r="9" spans="1:8" ht="20" customHeight="1">
      <c r="A9" s="43" t="s">
        <v>26</v>
      </c>
      <c r="B9" s="43" t="s">
        <v>27</v>
      </c>
      <c r="C9" s="43"/>
      <c r="D9" s="43"/>
      <c r="E9" s="43"/>
      <c r="F9" s="43"/>
      <c r="G9" s="43"/>
      <c r="H9" s="44" t="n">
        <v>6663.34000000000015</v>
      </c>
    </row>
    <row r="10" spans="1:8">
      <c r="A10" s="45" t="s">
        <v>28</v>
      </c>
      <c r="B10" s="46" t="s">
        <v>29</v>
      </c>
      <c r="C10" s="47" t="s">
        <v>30</v>
      </c>
      <c r="D10" s="46" t="s">
        <v>14</v>
      </c>
      <c r="E10" s="46" t="s">
        <v>31</v>
      </c>
      <c r="F10" s="48" t="n">
        <v>10</v>
      </c>
      <c r="G10" s="49" t="n">
        <v>6.07000000000000028</v>
      </c>
      <c r="H10" s="50" t="n">
        <v>60.7000000000000028</v>
      </c>
    </row>
    <row r="11" spans="1:8">
      <c r="A11" s="45" t="s">
        <v>32</v>
      </c>
      <c r="B11" s="46" t="s">
        <v>33</v>
      </c>
      <c r="C11" s="47" t="s">
        <v>34</v>
      </c>
      <c r="D11" s="46" t="s">
        <v>14</v>
      </c>
      <c r="E11" s="46" t="s">
        <v>35</v>
      </c>
      <c r="F11" s="48" t="n">
        <v>2</v>
      </c>
      <c r="G11" s="49" t="n">
        <v>275.569999999999993</v>
      </c>
      <c r="H11" s="50" t="n">
        <v>551.139999999999986</v>
      </c>
    </row>
    <row r="12" spans="1:8">
      <c r="A12" s="45" t="s">
        <v>36</v>
      </c>
      <c r="B12" s="46" t="s">
        <v>37</v>
      </c>
      <c r="C12" s="47" t="s">
        <v>38</v>
      </c>
      <c r="D12" s="46" t="s">
        <v>14</v>
      </c>
      <c r="E12" s="46" t="s">
        <v>15</v>
      </c>
      <c r="F12" s="48" t="n">
        <v>400</v>
      </c>
      <c r="G12" s="49" t="n">
        <v>5.90000000000000036</v>
      </c>
      <c r="H12" s="50" t="n">
        <v>2360</v>
      </c>
    </row>
    <row r="13" spans="1:8">
      <c r="A13" s="45" t="s">
        <v>39</v>
      </c>
      <c r="B13" s="46" t="s">
        <v>40</v>
      </c>
      <c r="C13" s="47" t="s">
        <v>41</v>
      </c>
      <c r="D13" s="46" t="s">
        <v>14</v>
      </c>
      <c r="E13" s="46" t="s">
        <v>35</v>
      </c>
      <c r="F13" s="48" t="n">
        <v>50</v>
      </c>
      <c r="G13" s="49" t="n">
        <v>56.5600000000000023</v>
      </c>
      <c r="H13" s="50" t="n">
        <v>2828</v>
      </c>
    </row>
    <row r="14" spans="1:8">
      <c r="A14" s="45" t="s">
        <v>42</v>
      </c>
      <c r="B14" s="46" t="s">
        <v>43</v>
      </c>
      <c r="C14" s="47" t="s">
        <v>44</v>
      </c>
      <c r="D14" s="46" t="s">
        <v>14</v>
      </c>
      <c r="E14" s="46" t="s">
        <v>35</v>
      </c>
      <c r="F14" s="48" t="n">
        <v>50</v>
      </c>
      <c r="G14" s="49" t="n">
        <v>17.2699999999999996</v>
      </c>
      <c r="H14" s="50" t="n">
        <v>863.5</v>
      </c>
    </row>
    <row r="15" spans="1:8" ht="20" customHeight="1">
      <c r="A15" s="43" t="s">
        <v>45</v>
      </c>
      <c r="B15" s="43" t="s">
        <v>46</v>
      </c>
      <c r="C15" s="43"/>
      <c r="D15" s="43"/>
      <c r="E15" s="43"/>
      <c r="F15" s="43"/>
      <c r="G15" s="43"/>
      <c r="H15" s="44" t="n">
        <v>8729.67000000000007</v>
      </c>
    </row>
    <row r="16" spans="1:8">
      <c r="A16" s="45" t="s">
        <v>47</v>
      </c>
      <c r="B16" s="46" t="s">
        <v>48</v>
      </c>
      <c r="C16" s="47" t="s">
        <v>49</v>
      </c>
      <c r="D16" s="46" t="s">
        <v>14</v>
      </c>
      <c r="E16" s="46" t="s">
        <v>35</v>
      </c>
      <c r="F16" s="48" t="n">
        <v>202</v>
      </c>
      <c r="G16" s="49" t="n">
        <v>16.0300000000000011</v>
      </c>
      <c r="H16" s="50" t="n">
        <v>3238.05999999999995</v>
      </c>
    </row>
    <row r="17" spans="1:8">
      <c r="A17" s="45" t="s">
        <v>50</v>
      </c>
      <c r="B17" s="46" t="s">
        <v>51</v>
      </c>
      <c r="C17" s="47" t="s">
        <v>52</v>
      </c>
      <c r="D17" s="46" t="s">
        <v>14</v>
      </c>
      <c r="E17" s="46" t="s">
        <v>15</v>
      </c>
      <c r="F17" s="48" t="n">
        <v>26</v>
      </c>
      <c r="G17" s="49" t="n">
        <v>60.6899999999999977</v>
      </c>
      <c r="H17" s="50" t="n">
        <v>1577.94000000000005</v>
      </c>
    </row>
    <row r="18" spans="1:8">
      <c r="A18" s="45" t="s">
        <v>53</v>
      </c>
      <c r="B18" s="46" t="s">
        <v>54</v>
      </c>
      <c r="C18" s="47" t="s">
        <v>55</v>
      </c>
      <c r="D18" s="46" t="s">
        <v>14</v>
      </c>
      <c r="E18" s="46" t="s">
        <v>35</v>
      </c>
      <c r="F18" s="48" t="n">
        <v>78</v>
      </c>
      <c r="G18" s="49" t="n">
        <v>7.70000000000000018</v>
      </c>
      <c r="H18" s="50" t="n">
        <v>600.600000000000023</v>
      </c>
    </row>
    <row r="19" spans="1:8">
      <c r="A19" s="45" t="s">
        <v>56</v>
      </c>
      <c r="B19" s="46" t="s">
        <v>57</v>
      </c>
      <c r="C19" s="47" t="s">
        <v>58</v>
      </c>
      <c r="D19" s="46" t="s">
        <v>14</v>
      </c>
      <c r="E19" s="46" t="s">
        <v>35</v>
      </c>
      <c r="F19" s="48" t="n">
        <v>60.8400000000000034</v>
      </c>
      <c r="G19" s="49" t="n">
        <v>12.5399999999999991</v>
      </c>
      <c r="H19" s="50" t="n">
        <v>762.929999999999836</v>
      </c>
    </row>
    <row r="20" spans="1:8">
      <c r="A20" s="45" t="s">
        <v>59</v>
      </c>
      <c r="B20" s="46" t="s">
        <v>60</v>
      </c>
      <c r="C20" s="47" t="s">
        <v>61</v>
      </c>
      <c r="D20" s="46" t="s">
        <v>14</v>
      </c>
      <c r="E20" s="46" t="s">
        <v>35</v>
      </c>
      <c r="F20" s="48" t="n">
        <v>60.8400000000000034</v>
      </c>
      <c r="G20" s="49" t="n">
        <v>28.7899999999999991</v>
      </c>
      <c r="H20" s="50" t="n">
        <v>1751.57999999999993</v>
      </c>
    </row>
    <row r="21" spans="1:8">
      <c r="A21" s="45" t="s">
        <v>62</v>
      </c>
      <c r="B21" s="46" t="s">
        <v>63</v>
      </c>
      <c r="C21" s="47" t="s">
        <v>64</v>
      </c>
      <c r="D21" s="46" t="s">
        <v>14</v>
      </c>
      <c r="E21" s="46" t="s">
        <v>65</v>
      </c>
      <c r="F21" s="48" t="n">
        <v>112</v>
      </c>
      <c r="G21" s="49" t="n">
        <v>7.12999999999999989</v>
      </c>
      <c r="H21" s="50" t="n">
        <v>798.559999999999832</v>
      </c>
    </row>
    <row r="22" spans="1:8" ht="20" customHeight="1">
      <c r="A22" s="43" t="s">
        <v>66</v>
      </c>
      <c r="B22" s="43" t="s">
        <v>67</v>
      </c>
      <c r="C22" s="43"/>
      <c r="D22" s="43"/>
      <c r="E22" s="43"/>
      <c r="F22" s="43"/>
      <c r="G22" s="43"/>
      <c r="H22" s="44" t="n">
        <v>147360.579999999958</v>
      </c>
    </row>
    <row r="23" spans="1:8">
      <c r="A23" s="45" t="s">
        <v>68</v>
      </c>
      <c r="B23" s="46" t="s">
        <v>69</v>
      </c>
      <c r="C23" s="47" t="s">
        <v>70</v>
      </c>
      <c r="D23" s="46" t="s">
        <v>14</v>
      </c>
      <c r="E23" s="46" t="s">
        <v>35</v>
      </c>
      <c r="F23" s="48" t="n">
        <v>43.9299999999999997</v>
      </c>
      <c r="G23" s="49" t="n">
        <v>267.009999999999991</v>
      </c>
      <c r="H23" s="50" t="n">
        <v>11729.7399999999998</v>
      </c>
    </row>
    <row r="24" spans="1:8">
      <c r="A24" s="45" t="s">
        <v>71</v>
      </c>
      <c r="B24" s="46" t="s">
        <v>72</v>
      </c>
      <c r="C24" s="47" t="s">
        <v>73</v>
      </c>
      <c r="D24" s="46" t="s">
        <v>74</v>
      </c>
      <c r="E24" s="46" t="s">
        <v>35</v>
      </c>
      <c r="F24" s="48" t="n">
        <v>121</v>
      </c>
      <c r="G24" s="49" t="n">
        <v>620.399999999999977</v>
      </c>
      <c r="H24" s="50" t="n">
        <v>75068.3999999999942</v>
      </c>
    </row>
    <row r="25" spans="1:8">
      <c r="A25" s="45" t="s">
        <v>75</v>
      </c>
      <c r="B25" s="46" t="s">
        <v>76</v>
      </c>
      <c r="C25" s="47" t="s">
        <v>77</v>
      </c>
      <c r="D25" s="46" t="s">
        <v>74</v>
      </c>
      <c r="E25" s="46" t="s">
        <v>15</v>
      </c>
      <c r="F25" s="48" t="n">
        <v>175</v>
      </c>
      <c r="G25" s="49" t="n">
        <v>297.170000000000016</v>
      </c>
      <c r="H25" s="50" t="n">
        <v>52004.75</v>
      </c>
    </row>
    <row r="26" spans="1:8">
      <c r="A26" s="45" t="s">
        <v>78</v>
      </c>
      <c r="B26" s="46" t="s">
        <v>79</v>
      </c>
      <c r="C26" s="47" t="s">
        <v>80</v>
      </c>
      <c r="D26" s="46" t="s">
        <v>14</v>
      </c>
      <c r="E26" s="46" t="s">
        <v>35</v>
      </c>
      <c r="F26" s="48" t="n">
        <v>13.5</v>
      </c>
      <c r="G26" s="49" t="n">
        <v>493.410000000000025</v>
      </c>
      <c r="H26" s="50" t="n">
        <v>6661.02999999999975</v>
      </c>
    </row>
    <row r="27" spans="1:8">
      <c r="A27" s="45" t="s">
        <v>81</v>
      </c>
      <c r="B27" s="46" t="s">
        <v>82</v>
      </c>
      <c r="C27" s="47" t="s">
        <v>83</v>
      </c>
      <c r="D27" s="46" t="s">
        <v>14</v>
      </c>
      <c r="E27" s="46" t="s">
        <v>35</v>
      </c>
      <c r="F27" s="48" t="n">
        <v>13.5</v>
      </c>
      <c r="G27" s="49" t="n">
        <v>136.759999999999991</v>
      </c>
      <c r="H27" s="50" t="n">
        <v>1846.25999999999999</v>
      </c>
    </row>
    <row r="28" spans="1:8">
      <c r="A28" s="45" t="s">
        <v>84</v>
      </c>
      <c r="B28" s="46" t="s">
        <v>85</v>
      </c>
      <c r="C28" s="47" t="s">
        <v>86</v>
      </c>
      <c r="D28" s="46" t="s">
        <v>14</v>
      </c>
      <c r="E28" s="46" t="s">
        <v>15</v>
      </c>
      <c r="F28" s="48" t="n">
        <v>90</v>
      </c>
      <c r="G28" s="49" t="n">
        <v>0.560000000000000053</v>
      </c>
      <c r="H28" s="50" t="n">
        <v>50.3999999999999986</v>
      </c>
    </row>
    <row r="29" spans="1:8" ht="20" customHeight="1">
      <c r="A29" s="43" t="s">
        <v>87</v>
      </c>
      <c r="B29" s="43" t="s">
        <v>88</v>
      </c>
      <c r="C29" s="43"/>
      <c r="D29" s="43"/>
      <c r="E29" s="43"/>
      <c r="F29" s="43"/>
      <c r="G29" s="43"/>
      <c r="H29" s="44" t="n">
        <v>3756</v>
      </c>
    </row>
    <row r="30" spans="1:8">
      <c r="A30" s="45" t="s">
        <v>89</v>
      </c>
      <c r="B30" s="46" t="s">
        <v>90</v>
      </c>
      <c r="C30" s="47" t="s">
        <v>91</v>
      </c>
      <c r="D30" s="46" t="s">
        <v>14</v>
      </c>
      <c r="E30" s="46" t="s">
        <v>15</v>
      </c>
      <c r="F30" s="48" t="n">
        <v>152</v>
      </c>
      <c r="G30" s="49" t="n">
        <v>14.25</v>
      </c>
      <c r="H30" s="50" t="n">
        <v>2166</v>
      </c>
    </row>
    <row r="31" spans="1:8">
      <c r="A31" s="45" t="s">
        <v>92</v>
      </c>
      <c r="B31" s="46" t="s">
        <v>93</v>
      </c>
      <c r="C31" s="47" t="s">
        <v>94</v>
      </c>
      <c r="D31" s="46" t="s">
        <v>14</v>
      </c>
      <c r="E31" s="46" t="s">
        <v>15</v>
      </c>
      <c r="F31" s="48" t="n">
        <v>100</v>
      </c>
      <c r="G31" s="49" t="n">
        <v>15.9000000000000004</v>
      </c>
      <c r="H31" s="50" t="n">
        <v>1590</v>
      </c>
    </row>
    <row r="32" spans="1:8" ht="15" customHeight="1">
      <c r="A32" s="2"/>
      <c r="B32" s="2"/>
      <c r="C32" s="2"/>
      <c r="D32" s="2"/>
      <c r="E32" s="2"/>
      <c r="F32" s="51" t="s">
        <v>95</v>
      </c>
      <c r="G32" s="51"/>
      <c r="H32" s="44" t="n">
        <v>35844.739999999998</v>
      </c>
    </row>
    <row r="33" spans="1:8" ht="15" customHeight="1">
      <c r="A33" s="2"/>
      <c r="B33" s="2"/>
      <c r="C33" s="2"/>
      <c r="D33" s="2"/>
      <c r="E33" s="2"/>
      <c r="F33" s="51" t="s">
        <v>96</v>
      </c>
      <c r="G33" s="51"/>
      <c r="H33" s="44" t="n">
        <v>179223.720000000001</v>
      </c>
    </row>
    <row r="34" spans="1:8" ht="15" customHeight="1">
      <c r="A34" s="2"/>
      <c r="B34" s="2"/>
      <c r="C34" s="2"/>
      <c r="D34" s="2"/>
      <c r="E34" s="2"/>
      <c r="F34" s="51" t="s">
        <v>97</v>
      </c>
      <c r="G34" s="51"/>
      <c r="H34" s="44" t="n">
        <v>215068.459999999992</v>
      </c>
    </row>
    <row r="38" spans="5:8">
      <c r="E38" s="52" t="s">
        <v>98</v>
      </c>
      <c r="F38" s="52"/>
      <c r="G38" s="52"/>
      <c r="H38" s="52"/>
    </row>
    <row r="39" spans="5:8">
      <c r="E39" s="53" t="s">
        <v>99</v>
      </c>
      <c r="F39" s="53"/>
      <c r="G39" s="53"/>
      <c r="H39" s="53"/>
    </row>
  </sheetData>
  <mergeCells count="12">
    <mergeCell ref="A1:H1"/>
    <mergeCell ref="B2:G2"/>
    <mergeCell ref="B4:G4"/>
    <mergeCell ref="B9:G9"/>
    <mergeCell ref="B15:G15"/>
    <mergeCell ref="B22:G22"/>
    <mergeCell ref="B29:G29"/>
    <mergeCell ref="F32:G32"/>
    <mergeCell ref="F33:G33"/>
    <mergeCell ref="F34:G34"/>
    <mergeCell ref="E38:H38"/>
    <mergeCell ref="E39:H39"/>
  </mergeCells>
  <printOptions>
    <extLst>
      <ext uri="smNativeData">
        <pm:pageFlags xmlns:pm="smNativeData" id="1778087268" printRowHead="0" printColHead="0" printHeadLine="0" printFootLine="0" autoHeightHeader="0" autoHeightFooter="0" fitToPageBoth="0"/>
      </ext>
    </extLst>
  </printOptions>
  <pageMargins left="0.500000" right="0.500000" top="0.500000" bottom="0.500000" header="0.000000" footer="0.000000"/>
  <pageSetup paperSize="9" fitToWidth="0" fitToHeight="1"/>
  <headerFooter>
    <extLst>
      <ext uri="smNativeData">
        <pm:header xmlns:pm="smNativeData" id="1778087268" l="56" r="56" t="56" b="56" borderId="0" fillId="0" vertical="0"/>
        <pm:footer xmlns:pm="smNativeData" id="1778087268" l="56" r="56" t="56" b="56" borderId="0" fillId="0" vertical="2"/>
        <pm:paperBin xmlns:pm="smNativeData" id="1778087268" Id="0" type="0" value="0"/>
        <pm:paperBin xmlns:pm="smNativeData" id="1778087268" Id="1" type="0" value="0"/>
      </ext>
    </extLst>
  </headerFooter>
  <drawing r:id="rId1"/>
  <extLst>
    <ext uri="smNativeData">
      <pm:sheetPrefs xmlns:pm="smNativeData" day="1778087268" outlineProtect="1" showHorizontalRuler="1" showVerticalRuler="1" showAltShade="0" noPrint="1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7"/>
  <sheetViews>
    <sheetView tabSelected="1" view="normal" workbookViewId="0">
      <selection activeCell="L18" sqref="L18"/>
    </sheetView>
  </sheetViews>
  <sheetFormatPr defaultRowHeight="13.45"/>
  <cols>
    <col min="1" max="1" width="7.495495" customWidth="1"/>
    <col min="2" max="2" width="8.333333" customWidth="1"/>
    <col min="3" max="3" width="34.162162" customWidth="1"/>
    <col min="4" max="4" width="7.495495" customWidth="1"/>
    <col min="5" max="5" width="6.666667" customWidth="1"/>
    <col min="6" max="6" width="8.333333" customWidth="1"/>
    <col min="7" max="8" width="10.000000" customWidth="1"/>
  </cols>
  <sheetData>
    <row r="1" spans="1:8" ht="101" customHeight="1">
      <c r="A1" s="2"/>
      <c r="B1" s="2"/>
      <c r="C1" s="2"/>
      <c r="D1" s="2"/>
      <c r="E1" s="2"/>
      <c r="F1" s="2"/>
      <c r="G1" s="2"/>
      <c r="H1" s="2"/>
    </row>
    <row r="2" spans="1:8" ht="10" customHeight="1">
      <c r="A2" s="2"/>
      <c r="B2" s="3" t="s">
        <v>0</v>
      </c>
      <c r="C2" s="3"/>
      <c r="D2" s="3"/>
      <c r="E2" s="3"/>
      <c r="F2" s="3"/>
      <c r="G2" s="3"/>
      <c r="H2" s="2"/>
    </row>
    <row r="3" spans="1:8" ht="13.30" customHeight="1">
      <c r="A3" s="4"/>
      <c r="B3" s="5"/>
      <c r="C3" s="5"/>
      <c r="D3" s="5"/>
      <c r="E3" s="5"/>
      <c r="F3" s="6"/>
      <c r="G3" s="6"/>
      <c r="H3" s="7"/>
    </row>
    <row r="4" spans="1:8" ht="13.30" customHeight="1">
      <c r="A4" s="8"/>
      <c r="B4" s="9"/>
      <c r="C4" s="9"/>
      <c r="D4" s="9"/>
      <c r="E4" s="9"/>
      <c r="F4" s="9"/>
      <c r="G4" s="9"/>
      <c r="H4" s="10"/>
    </row>
    <row r="5" spans="1:8" ht="13.30" customHeight="1">
      <c r="A5" s="11" t="s">
        <v>100</v>
      </c>
      <c r="B5" s="11"/>
      <c r="C5" s="11"/>
      <c r="D5" s="11"/>
      <c r="E5" s="11"/>
      <c r="F5" s="11"/>
      <c r="G5" s="11"/>
      <c r="H5" s="11"/>
    </row>
    <row r="6" spans="1:8" ht="13.30" customHeight="1">
      <c r="A6" s="12"/>
      <c r="B6" s="13"/>
      <c r="C6" s="13"/>
      <c r="D6" s="13"/>
      <c r="E6" s="13"/>
      <c r="F6" s="13"/>
      <c r="G6" s="13"/>
      <c r="H6" s="14"/>
    </row>
    <row r="7" spans="1:8" ht="13.30" customHeight="1">
      <c r="A7" s="15" t="s">
        <v>101</v>
      </c>
      <c r="B7" s="16" t="s">
        <v>102</v>
      </c>
      <c r="C7" s="16"/>
      <c r="D7" s="16"/>
      <c r="E7" s="16"/>
      <c r="F7" s="16"/>
      <c r="G7" s="17" t="s">
        <v>103</v>
      </c>
      <c r="H7" s="17"/>
    </row>
    <row r="8" spans="1:8" ht="13.30" customHeight="1">
      <c r="A8" s="15" t="s">
        <v>104</v>
      </c>
      <c r="B8" s="18" t="s">
        <v>105</v>
      </c>
      <c r="C8" s="18"/>
      <c r="D8" s="18"/>
      <c r="E8" s="18"/>
      <c r="F8" s="18"/>
      <c r="G8" s="19" t="n">
        <v>0.0405999999999999961</v>
      </c>
      <c r="H8" s="19"/>
    </row>
    <row r="9" spans="1:8" ht="13.30" customHeight="1">
      <c r="A9" s="15" t="s">
        <v>106</v>
      </c>
      <c r="B9" s="20" t="s">
        <v>107</v>
      </c>
      <c r="C9" s="20"/>
      <c r="D9" s="20"/>
      <c r="E9" s="20"/>
      <c r="F9" s="20"/>
      <c r="G9" s="19" t="n">
        <v>0.00280000000000000036</v>
      </c>
      <c r="H9" s="19"/>
    </row>
    <row r="10" spans="1:8" ht="13.30" customHeight="1">
      <c r="A10" s="15" t="s">
        <v>108</v>
      </c>
      <c r="B10" s="18" t="s">
        <v>109</v>
      </c>
      <c r="C10" s="18"/>
      <c r="D10" s="18"/>
      <c r="E10" s="18"/>
      <c r="F10" s="18"/>
      <c r="G10" s="19" t="n">
        <v>0.01</v>
      </c>
      <c r="H10" s="19"/>
    </row>
    <row r="11" spans="1:8" ht="13.30" customHeight="1">
      <c r="A11" s="15" t="s">
        <v>110</v>
      </c>
      <c r="B11" s="18" t="s">
        <v>111</v>
      </c>
      <c r="C11" s="18"/>
      <c r="D11" s="18"/>
      <c r="E11" s="18"/>
      <c r="F11" s="18"/>
      <c r="G11" s="19" t="n">
        <v>0.00939999999999999858</v>
      </c>
      <c r="H11" s="19"/>
    </row>
    <row r="12" spans="1:8" ht="13.30" customHeight="1">
      <c r="A12" s="15" t="s">
        <v>112</v>
      </c>
      <c r="B12" s="18" t="s">
        <v>113</v>
      </c>
      <c r="C12" s="18"/>
      <c r="D12" s="18"/>
      <c r="E12" s="18"/>
      <c r="F12" s="18"/>
      <c r="G12" s="19" t="n">
        <v>0.0674000000000000021</v>
      </c>
      <c r="H12" s="19"/>
    </row>
    <row r="13" spans="1:8" ht="13.30" customHeight="1">
      <c r="A13" s="15" t="s">
        <v>114</v>
      </c>
      <c r="B13" s="20" t="s">
        <v>115</v>
      </c>
      <c r="C13" s="20"/>
      <c r="D13" s="20"/>
      <c r="E13" s="20"/>
      <c r="F13" s="20"/>
      <c r="G13" s="19">
        <f>((3+0.65+1.77)%)</f>
        <v>0.0541999999999999993</v>
      </c>
      <c r="H13" s="19"/>
    </row>
    <row r="14" spans="1:8" ht="13.30" customHeight="1">
      <c r="A14" s="12"/>
      <c r="B14" s="13"/>
      <c r="C14" s="13"/>
      <c r="D14" s="13"/>
      <c r="E14" s="13"/>
      <c r="F14" s="13"/>
      <c r="G14" s="13"/>
      <c r="H14" s="14"/>
    </row>
    <row r="15" spans="1:8" ht="13.30" customHeight="1">
      <c r="A15" s="15" t="s">
        <v>116</v>
      </c>
      <c r="B15" s="15"/>
      <c r="C15" s="15"/>
      <c r="D15" s="15"/>
      <c r="E15" s="15"/>
      <c r="F15" s="15"/>
      <c r="G15" s="21">
        <f>(((((1+(G8+G9+G10))*(1+G11)*(1+G12))/(1-G13))))</f>
        <v>1.20000899989849996</v>
      </c>
      <c r="H15" s="21"/>
    </row>
    <row r="16" spans="1:8" ht="13.30" customHeight="1">
      <c r="A16" s="12"/>
      <c r="B16" s="13"/>
      <c r="C16" s="13"/>
      <c r="D16" s="13"/>
      <c r="E16" s="13"/>
      <c r="F16" s="22"/>
      <c r="G16" s="23">
        <f>(G15-1)</f>
        <v>0.200008999898500006</v>
      </c>
      <c r="H16" s="23"/>
    </row>
    <row r="17" spans="1:8" ht="13.30" customHeight="1">
      <c r="A17" s="24" t="s">
        <v>117</v>
      </c>
      <c r="B17" s="24"/>
      <c r="C17" s="24"/>
      <c r="D17" s="25" t="s">
        <v>118</v>
      </c>
      <c r="E17" s="25"/>
      <c r="F17" s="26"/>
      <c r="G17" s="27"/>
      <c r="H17" s="28"/>
    </row>
    <row r="18" spans="1:8" ht="13.30" customHeight="1">
      <c r="A18" s="24" t="s">
        <v>119</v>
      </c>
      <c r="B18" s="24"/>
      <c r="C18" s="24"/>
      <c r="D18" s="29" t="n">
        <v>0.589999999999999947</v>
      </c>
      <c r="E18" s="29"/>
      <c r="F18" s="26"/>
      <c r="G18" s="30"/>
      <c r="H18" s="31"/>
    </row>
    <row r="19" spans="1:8" ht="13.30" customHeight="1">
      <c r="A19" s="24" t="s">
        <v>120</v>
      </c>
      <c r="B19" s="24"/>
      <c r="C19" s="24"/>
      <c r="D19" s="29" t="n">
        <v>0.03</v>
      </c>
      <c r="E19" s="29"/>
      <c r="F19" s="26"/>
      <c r="G19" s="30"/>
      <c r="H19" s="31"/>
    </row>
    <row r="20" spans="1:8" ht="13.30" customHeight="1">
      <c r="A20" s="24" t="s">
        <v>121</v>
      </c>
      <c r="B20" s="24"/>
      <c r="C20" s="24"/>
      <c r="D20" s="32">
        <f>D19*D18</f>
        <v>0.0177000000000000002</v>
      </c>
      <c r="E20" s="32"/>
      <c r="F20" s="26"/>
      <c r="G20" s="30"/>
      <c r="H20" s="31"/>
    </row>
    <row r="21" spans="1:8" ht="13.30" customHeight="1">
      <c r="A21" s="33"/>
      <c r="B21" s="34"/>
      <c r="C21" s="35"/>
      <c r="D21" s="35"/>
      <c r="E21" s="35"/>
      <c r="F21" s="36"/>
      <c r="G21" s="36"/>
      <c r="H21" s="37"/>
    </row>
    <row r="22" spans="1:8" ht="13.30" customHeight="1">
      <c r="A22" s="38"/>
      <c r="B22" s="39"/>
      <c r="C22" s="39"/>
      <c r="D22" s="39"/>
      <c r="E22" s="39"/>
      <c r="F22" s="39"/>
      <c r="G22" s="39"/>
      <c r="H22" s="38"/>
    </row>
    <row r="23" spans="1:8" ht="13.30" customHeight="1">
      <c r="A23" s="2"/>
      <c r="B23" s="3"/>
      <c r="C23" s="3"/>
      <c r="D23" s="3"/>
      <c r="E23" s="3"/>
      <c r="F23" s="3"/>
      <c r="G23" s="3"/>
      <c r="H23" s="2"/>
    </row>
    <row r="24" spans="1:8" ht="13.30" customHeight="1">
      <c r="A24" s="2"/>
      <c r="B24" s="3"/>
      <c r="C24" s="3"/>
      <c r="D24" s="3"/>
      <c r="E24" s="3"/>
      <c r="F24" s="3"/>
      <c r="G24" s="3"/>
      <c r="H24" s="2"/>
    </row>
    <row r="26" spans="4:7">
      <c r="D26" s="40" t="s">
        <v>98</v>
      </c>
      <c r="E26" s="40"/>
      <c r="F26" s="40"/>
      <c r="G26" s="40"/>
    </row>
    <row r="27" spans="4:7">
      <c r="D27" s="41" t="s">
        <v>99</v>
      </c>
      <c r="E27" s="41"/>
      <c r="F27" s="41"/>
      <c r="G27" s="41"/>
    </row>
  </sheetData>
  <mergeCells count="30">
    <mergeCell ref="A1:H1"/>
    <mergeCell ref="B2:G2"/>
    <mergeCell ref="A5:H5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A15:F15"/>
    <mergeCell ref="G15:H15"/>
    <mergeCell ref="G16:H16"/>
    <mergeCell ref="A17:C17"/>
    <mergeCell ref="D17:E17"/>
    <mergeCell ref="A18:C18"/>
    <mergeCell ref="D18:E18"/>
    <mergeCell ref="A19:C19"/>
    <mergeCell ref="D19:E19"/>
    <mergeCell ref="A20:C20"/>
    <mergeCell ref="D20:E20"/>
    <mergeCell ref="D26:G26"/>
    <mergeCell ref="D27:G27"/>
  </mergeCells>
  <printOptions>
    <extLst>
      <ext uri="smNativeData">
        <pm:pageFlags xmlns:pm="smNativeData" id="1778087268" printRowHead="0" printColHead="0" printHeadLine="0" printFootLine="0" autoHeightHeader="0" autoHeightFooter="0" fitToPageBoth="0"/>
      </ext>
    </extLst>
  </printOptions>
  <pageMargins left="0.500000" right="0.500000" top="0.500000" bottom="0.500000" header="0.000000" footer="0.000000"/>
  <pageSetup paperSize="9" fitToWidth="0" fitToHeight="1"/>
  <headerFooter>
    <extLst>
      <ext uri="smNativeData">
        <pm:header xmlns:pm="smNativeData" id="1778087268" l="56" r="56" t="56" b="56" borderId="0" fillId="0" vertical="0"/>
        <pm:footer xmlns:pm="smNativeData" id="1778087268" l="56" r="56" t="56" b="56" borderId="0" fillId="0" vertical="2"/>
        <pm:paperBin xmlns:pm="smNativeData" id="1778087268" Id="0" type="0" value="0"/>
        <pm:paperBin xmlns:pm="smNativeData" id="1778087268" Id="1" type="0" value="0"/>
      </ext>
    </extLst>
  </headerFooter>
  <drawing r:id="rId1"/>
  <extLst>
    <ext uri="smNativeData">
      <pm:sheetPrefs xmlns:pm="smNativeData" day="1778087268" outlineProtect="1" showHorizontalRuler="1" showVerticalRuler="1" showAltShade="0" noPrint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maira.tose</cp:lastModifiedBy>
  <cp:revision>0</cp:revision>
  <cp:lastPrinted>2026-05-06T17:08:51Z</cp:lastPrinted>
  <dcterms:created xsi:type="dcterms:W3CDTF">2026-05-04T14:14:59Z</dcterms:created>
  <dcterms:modified xsi:type="dcterms:W3CDTF">2026-05-06T17:07:48Z</dcterms:modified>
</cp:coreProperties>
</file>